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4CBF0D24-3145-4F67-91A9-5BB119534ACF}" xr6:coauthVersionLast="47" xr6:coauthVersionMax="47" xr10:uidLastSave="{00000000-0000-0000-0000-000000000000}"/>
  <bookViews>
    <workbookView xWindow="1230" yWindow="1425" windowWidth="17985" windowHeight="12645" xr2:uid="{65795AA8-BB2A-4F96-953E-C1517945EC25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componentes!$A$1:$P$38</definedName>
    <definedName name="ConsPlus">[1]T3_FGLP!$J$28:$N$35</definedName>
    <definedName name="conv.BlaM3">#REF!</definedName>
    <definedName name="conv.D2.TMaBl">#REF!</definedName>
    <definedName name="COSTO_INSPECCIÓN">[1]T4_GI!$B$7:$G$15</definedName>
    <definedName name="data">[2]Dat1!$A$5:$AX$1205</definedName>
    <definedName name="Data_Input">[1]Dt1!$CA$3:$EA$989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1" l="1"/>
  <c r="L57" i="1"/>
  <c r="E43" i="1"/>
  <c r="E57" i="1" s="1"/>
  <c r="F43" i="1"/>
  <c r="F57" i="1" s="1"/>
  <c r="G43" i="1"/>
  <c r="G57" i="1" s="1"/>
  <c r="H43" i="1"/>
  <c r="H57" i="1" s="1"/>
  <c r="I43" i="1"/>
  <c r="I57" i="1" s="1"/>
  <c r="J43" i="1"/>
  <c r="K43" i="1"/>
  <c r="K57" i="1" s="1"/>
  <c r="L43" i="1"/>
  <c r="M43" i="1"/>
  <c r="M57" i="1" s="1"/>
  <c r="N43" i="1"/>
  <c r="N57" i="1" s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<sst xmlns="http://schemas.openxmlformats.org/spreadsheetml/2006/main" count="65" uniqueCount="51">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</sst>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C6A9BDC8-6A12-44C6-A48F-FF001BB08BE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1346200</xdr:colOff>
      <xdr:row>4</xdr:row>
      <xdr:rowOff>69990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FAA2FBB-8D50-4F72-A306-673746B2A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190500"/>
          <a:ext cx="2632075" cy="7049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septiembre/RSF3%20-%2016.09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0.73898247853670818</v>
          </cell>
          <cell r="E59" t="e">
            <v>#REF!</v>
          </cell>
          <cell r="F59">
            <v>0.89506158153971505</v>
          </cell>
          <cell r="G59">
            <v>0.89147879357686388</v>
          </cell>
          <cell r="H59">
            <v>0.87922363188785591</v>
          </cell>
          <cell r="I59">
            <v>0.8970080551568349</v>
          </cell>
          <cell r="J59">
            <v>0.89459985116031182</v>
          </cell>
          <cell r="K59">
            <v>0.89241148043527319</v>
          </cell>
          <cell r="L59">
            <v>0.86755232972910978</v>
          </cell>
          <cell r="M59">
            <v>0.8658735213321026</v>
          </cell>
          <cell r="N59">
            <v>0.86109692776467839</v>
          </cell>
          <cell r="O59">
            <v>0.90879936150184737</v>
          </cell>
        </row>
        <row r="60">
          <cell r="B60" t="str">
            <v xml:space="preserve">Flete </v>
          </cell>
          <cell r="D60">
            <v>0.18257690162829945</v>
          </cell>
          <cell r="E60" t="e">
            <v>#REF!</v>
          </cell>
          <cell r="F60">
            <v>5.4907282788707219E-2</v>
          </cell>
          <cell r="G60">
            <v>5.7004161871127577E-2</v>
          </cell>
          <cell r="H60">
            <v>6.1293818883512048E-2</v>
          </cell>
          <cell r="I60">
            <v>5.5520340778688129E-2</v>
          </cell>
          <cell r="J60">
            <v>5.8420117101727065E-2</v>
          </cell>
          <cell r="K60">
            <v>5.9791660095208379E-2</v>
          </cell>
          <cell r="L60">
            <v>7.3383073509772329E-2</v>
          </cell>
          <cell r="M60">
            <v>7.4327716761567575E-2</v>
          </cell>
          <cell r="N60">
            <v>8.243703847462433E-2</v>
          </cell>
          <cell r="O60">
            <v>5.2643812636242578E-2</v>
          </cell>
        </row>
        <row r="61">
          <cell r="B61" t="str">
            <v>Seguro + Mermas</v>
          </cell>
          <cell r="D61">
            <v>2.8936964537181237E-3</v>
          </cell>
          <cell r="E61" t="e">
            <v>#REF!</v>
          </cell>
          <cell r="F61">
            <v>1.158962014480675E-3</v>
          </cell>
          <cell r="G61">
            <v>1.1571492056465496E-3</v>
          </cell>
          <cell r="H61">
            <v>1.1474312899410687E-3</v>
          </cell>
          <cell r="I61">
            <v>1.6878803175977466E-3</v>
          </cell>
          <cell r="J61">
            <v>1.1150333628665854E-3</v>
          </cell>
          <cell r="K61">
            <v>1.1140776744206634E-3</v>
          </cell>
          <cell r="L61">
            <v>3.6884667806964176E-4</v>
          </cell>
          <cell r="M61">
            <v>3.6855888533271871E-4</v>
          </cell>
          <cell r="N61">
            <v>2.0852100653888589E-3</v>
          </cell>
          <cell r="O61">
            <v>1.1152740820001843E-3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2.6282758424289999E-2</v>
          </cell>
          <cell r="E64" t="e">
            <v>#REF!</v>
          </cell>
          <cell r="F64">
            <v>1.8381843645839092E-2</v>
          </cell>
          <cell r="G64">
            <v>1.8864022379754413E-2</v>
          </cell>
          <cell r="H64">
            <v>2.4790256999791153E-2</v>
          </cell>
          <cell r="I64">
            <v>1.7435065718596134E-2</v>
          </cell>
          <cell r="J64">
            <v>1.6620012337682608E-2</v>
          </cell>
          <cell r="K64">
            <v>1.6854504107252637E-2</v>
          </cell>
          <cell r="L64">
            <v>2.2777124066069004E-2</v>
          </cell>
          <cell r="M64">
            <v>2.3051532184976343E-2</v>
          </cell>
          <cell r="N64">
            <v>2.4709060221484898E-2</v>
          </cell>
          <cell r="O64">
            <v>2.0234744506736794E-2</v>
          </cell>
        </row>
        <row r="65">
          <cell r="B65" t="str">
            <v>Recepción, Almacenamiento y Despacho</v>
          </cell>
          <cell r="D65">
            <v>4.4864164956984261E-2</v>
          </cell>
          <cell r="E65" t="e">
            <v>#REF!</v>
          </cell>
          <cell r="F65">
            <v>2.5101308655744264E-2</v>
          </cell>
          <cell r="G65">
            <v>2.6059913896949762E-2</v>
          </cell>
          <cell r="H65">
            <v>2.8020965313562317E-2</v>
          </cell>
          <cell r="I65">
            <v>2.3948658028283085E-2</v>
          </cell>
          <cell r="J65">
            <v>2.4021733280666455E-2</v>
          </cell>
          <cell r="K65">
            <v>2.4585697230190974E-2</v>
          </cell>
          <cell r="L65">
            <v>3.0901966120707933E-2</v>
          </cell>
          <cell r="M65">
            <v>3.1299759949270381E-2</v>
          </cell>
          <cell r="N65">
            <v>2.4439618598675526E-2</v>
          </cell>
          <cell r="O65">
            <v>1.2806807273173028E-2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5.3890213555136159E-3</v>
          </cell>
          <cell r="G66">
            <v>5.4359590696579918E-3</v>
          </cell>
          <cell r="H66">
            <v>5.5238956253376324E-3</v>
          </cell>
          <cell r="I66">
            <v>4.4000000000000011E-3</v>
          </cell>
          <cell r="J66">
            <v>5.2232527567456178E-3</v>
          </cell>
          <cell r="K66">
            <v>5.242580457654065E-3</v>
          </cell>
          <cell r="L66">
            <v>5.0166598962711924E-3</v>
          </cell>
          <cell r="M66">
            <v>5.0789108867502928E-3</v>
          </cell>
          <cell r="N66">
            <v>5.2321448751481295E-3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-52356.326399999998</v>
          </cell>
          <cell r="CI112">
            <v>-52351.076399999998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-52352.697599999992</v>
          </cell>
          <cell r="CO112">
            <v>-52361.559599999993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52441.619999999995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-52352.970599999993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-52816.049999999996</v>
          </cell>
          <cell r="CI113">
            <v>-52810.799999999996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-52812.580799999996</v>
          </cell>
          <cell r="CO113">
            <v>-52820.896799999995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52903.619999999995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-52812.853799999997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-54505.773000000001</v>
          </cell>
          <cell r="CI114">
            <v>-54500.523000000001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-54502.274400000002</v>
          </cell>
          <cell r="CO114">
            <v>-54510.695399999997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54594.96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-54502.547399999996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-56708.635199999997</v>
          </cell>
          <cell r="CI115">
            <v>-56703.385199999997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-56703.809399999998</v>
          </cell>
          <cell r="CO115">
            <v>-56712.377399999998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56796.18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-56704.082399999999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-53456.457599999994</v>
          </cell>
          <cell r="CI116">
            <v>-53451.732599999996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-53451.694799999997</v>
          </cell>
          <cell r="CO116">
            <v>-53460.262799999997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53544.119999999995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-53451.967799999999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>
        <row r="7">
          <cell r="B7" t="str">
            <v>Gastos de Inspección US$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</row>
        <row r="10">
          <cell r="B10">
            <v>45413</v>
          </cell>
          <cell r="C10">
            <v>1.6000000000000001E-3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19A51-B22A-4274-8A5F-A64D67D44CC1}">
  <sheetPr>
    <tabColor rgb="FF002060"/>
  </sheetPr>
  <dimension ref="A1:Y69"/>
  <sheetViews>
    <sheetView showGridLines="0" tabSelected="1" zoomScale="60" zoomScaleNormal="60" workbookViewId="0">
      <selection activeCell="K6" sqref="K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45534</v>
      </c>
      <c r="I5" s="13" t="s">
        <v>50</v>
      </c>
      <c r="J5" s="15">
        <v>45548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45551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38.872865482256856</v>
      </c>
      <c r="E11" s="37" t="e">
        <v>#REF!</v>
      </c>
      <c r="F11" s="37">
        <v>80.198328726589821</v>
      </c>
      <c r="G11" s="37">
        <v>76.939047556423688</v>
      </c>
      <c r="H11" s="37">
        <v>70.570797556423685</v>
      </c>
      <c r="I11" s="37">
        <v>84.241079999999982</v>
      </c>
      <c r="J11" s="37">
        <v>83.759340000000009</v>
      </c>
      <c r="K11" s="37">
        <v>81.637817380352658</v>
      </c>
      <c r="L11" s="37">
        <v>63.14200000000001</v>
      </c>
      <c r="M11" s="37">
        <v>62.218884105960306</v>
      </c>
      <c r="N11" s="37">
        <v>80.899979999999999</v>
      </c>
      <c r="O11" s="37">
        <v>163.35500999999999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31.598437499999996</v>
      </c>
      <c r="E12" s="37" t="e">
        <v>#REF!</v>
      </c>
      <c r="F12" s="37">
        <v>79.772215833333334</v>
      </c>
      <c r="G12" s="37">
        <v>75.576246666666677</v>
      </c>
      <c r="H12" s="37">
        <v>75.576246666666677</v>
      </c>
      <c r="I12" s="37">
        <v>84.241079999999982</v>
      </c>
      <c r="J12" s="39">
        <v>83.759340000000009</v>
      </c>
      <c r="K12" s="39">
        <v>83.759340000000009</v>
      </c>
      <c r="L12" s="37">
        <v>63.14200000000001</v>
      </c>
      <c r="M12" s="37">
        <v>63.14200000000001</v>
      </c>
      <c r="N12" s="37">
        <v>80.899979999999999</v>
      </c>
      <c r="O12" s="37">
        <v>163.35500999999999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0.42611289325648133</v>
      </c>
      <c r="G13" s="37">
        <v>1.3628008897570114</v>
      </c>
      <c r="H13" s="37">
        <v>-5.0054491102429921</v>
      </c>
      <c r="I13" s="40"/>
      <c r="J13" s="39"/>
      <c r="K13" s="39">
        <v>-2.1215226196473522</v>
      </c>
      <c r="L13" s="37"/>
      <c r="M13" s="37">
        <v>-0.92311589403970584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7.2744279822568618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9.6041347979153429</v>
      </c>
      <c r="E15" s="37" t="e">
        <v>#REF!</v>
      </c>
      <c r="F15" s="37">
        <v>4.9197422896842111</v>
      </c>
      <c r="G15" s="37">
        <v>4.9197422896842111</v>
      </c>
      <c r="H15" s="37">
        <v>4.9197422896842111</v>
      </c>
      <c r="I15" s="37">
        <v>5.214104201491228</v>
      </c>
      <c r="J15" s="39">
        <v>5.4697420805701746</v>
      </c>
      <c r="K15" s="39">
        <v>5.4697420805701746</v>
      </c>
      <c r="L15" s="37">
        <v>5.3409504749999996</v>
      </c>
      <c r="M15" s="37">
        <v>5.3409504749999996</v>
      </c>
      <c r="N15" s="37">
        <v>7.7449524540388248</v>
      </c>
      <c r="O15" s="37">
        <v>9.4626282807022548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7.0291650406249684E-2</v>
      </c>
      <c r="E16" s="37" t="e">
        <v>#REF!</v>
      </c>
      <c r="F16" s="37">
        <v>2.4684240594719468E-2</v>
      </c>
      <c r="G16" s="37">
        <v>2.3739049055371289E-2</v>
      </c>
      <c r="H16" s="37">
        <v>2.1892256555371289E-2</v>
      </c>
      <c r="I16" s="37">
        <v>3.5066432206984549E-2</v>
      </c>
      <c r="J16" s="39">
        <v>8.387533715573596E-2</v>
      </c>
      <c r="K16" s="39">
        <v>8.1881105893267456E-2</v>
      </c>
      <c r="L16" s="37">
        <v>2.6845316586200003E-2</v>
      </c>
      <c r="M16" s="37">
        <v>2.6483455155736441E-2</v>
      </c>
      <c r="N16" s="37">
        <v>1.7728986490807765E-2</v>
      </c>
      <c r="O16" s="37">
        <v>3.9748056804561518E-2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8.1926130473491024E-2</v>
      </c>
      <c r="E17" s="37" t="e">
        <v>#REF!</v>
      </c>
      <c r="F17" s="37">
        <v>7.9159806045134853E-2</v>
      </c>
      <c r="G17" s="37">
        <v>7.6128674556880355E-2</v>
      </c>
      <c r="H17" s="37">
        <v>7.0206202056880343E-2</v>
      </c>
      <c r="I17" s="37">
        <v>0.12344815419805787</v>
      </c>
      <c r="J17" s="39">
        <v>2.0522688878531141E-2</v>
      </c>
      <c r="K17" s="39">
        <v>2.0034738676012253E-2</v>
      </c>
      <c r="L17" s="37">
        <v>0</v>
      </c>
      <c r="M17" s="37">
        <v>0</v>
      </c>
      <c r="N17" s="37">
        <v>0.17817631423261804</v>
      </c>
      <c r="O17" s="37">
        <v>0.16072040360105311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48.629218061051937</v>
      </c>
      <c r="E18" s="37" t="e">
        <v>#REF!</v>
      </c>
      <c r="F18" s="37">
        <v>85.221915062913894</v>
      </c>
      <c r="G18" s="37">
        <v>81.958657569720145</v>
      </c>
      <c r="H18" s="37">
        <v>75.582638304720149</v>
      </c>
      <c r="I18" s="37">
        <v>89.613698787896254</v>
      </c>
      <c r="J18" s="37">
        <v>89.333480106604441</v>
      </c>
      <c r="K18" s="37">
        <v>87.20947530549212</v>
      </c>
      <c r="L18" s="37">
        <v>68.509795791586214</v>
      </c>
      <c r="M18" s="37">
        <v>67.586318036116054</v>
      </c>
      <c r="N18" s="37">
        <v>88.840837754762248</v>
      </c>
      <c r="O18" s="37">
        <v>173.01810674110789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1.3825579934630712</v>
      </c>
      <c r="E20" s="37" t="e">
        <v>#REF!</v>
      </c>
      <c r="F20" s="37">
        <v>1.64702984656522</v>
      </c>
      <c r="G20" s="37">
        <v>1.62805882253017</v>
      </c>
      <c r="H20" s="37">
        <v>1.9897875178213131</v>
      </c>
      <c r="I20" s="37">
        <v>1.6373863730228315</v>
      </c>
      <c r="J20" s="39">
        <v>1.5560937802421926</v>
      </c>
      <c r="K20" s="39">
        <v>1.5418503218640447</v>
      </c>
      <c r="L20" s="37">
        <v>1.657759559275001</v>
      </c>
      <c r="M20" s="37">
        <v>1.6564089028561011</v>
      </c>
      <c r="N20" s="37">
        <v>2.3214140165684141</v>
      </c>
      <c r="O20" s="37">
        <v>3.6371580254886822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0.23145421317784859</v>
      </c>
      <c r="E22" s="37" t="e">
        <v>#REF!</v>
      </c>
      <c r="F22" s="37">
        <v>0.48286119647837528</v>
      </c>
      <c r="G22" s="37">
        <v>0.46915026626388079</v>
      </c>
      <c r="H22" s="37">
        <v>0.44337493415809182</v>
      </c>
      <c r="I22" s="37">
        <v>0.41321897821217762</v>
      </c>
      <c r="J22" s="39">
        <v>0.48904122104508874</v>
      </c>
      <c r="K22" s="39">
        <v>0.4795913492675094</v>
      </c>
      <c r="L22" s="37">
        <v>0.36512142070930004</v>
      </c>
      <c r="M22" s="37">
        <v>0.36495418795236989</v>
      </c>
      <c r="N22" s="37">
        <v>0.49155954702495552</v>
      </c>
      <c r="O22" s="37">
        <v>0.79089188928588283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52.603230267692858</v>
      </c>
      <c r="E23" s="46" t="e">
        <v>#REF!</v>
      </c>
      <c r="F23" s="46">
        <v>89.600906105957492</v>
      </c>
      <c r="G23" s="46">
        <v>86.304966658514189</v>
      </c>
      <c r="H23" s="46">
        <v>80.264900756699546</v>
      </c>
      <c r="I23" s="46">
        <v>93.913404139131259</v>
      </c>
      <c r="J23" s="46">
        <v>93.627715107891717</v>
      </c>
      <c r="K23" s="46">
        <v>91.480016976623673</v>
      </c>
      <c r="L23" s="46">
        <v>72.78177677157052</v>
      </c>
      <c r="M23" s="46">
        <v>71.856781126924517</v>
      </c>
      <c r="N23" s="46">
        <v>93.949911318355603</v>
      </c>
      <c r="O23" s="46">
        <v>179.74815665588244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45551</v>
      </c>
      <c r="D43" s="31" t="str">
        <f>D10</f>
        <v>GLP                    70/30</v>
      </c>
      <c r="E43" s="31" t="str">
        <f>E10</f>
        <v>Gasolina 97</v>
      </c>
      <c r="F43" s="31" t="str">
        <f>F10</f>
        <v xml:space="preserve">
Gasolina Premium</v>
      </c>
      <c r="G43" s="31" t="str">
        <f>G10</f>
        <v xml:space="preserve">
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.75" x14ac:dyDescent="0.25">
      <c r="B44" s="59" t="s">
        <v>17</v>
      </c>
      <c r="C44" s="59"/>
      <c r="D44" s="60">
        <v>38.872865482256856</v>
      </c>
      <c r="E44" s="60" t="e">
        <v>#REF!</v>
      </c>
      <c r="F44" s="60">
        <v>80.198328726589821</v>
      </c>
      <c r="G44" s="60">
        <v>76.939047556423688</v>
      </c>
      <c r="H44" s="60">
        <v>70.570797556423685</v>
      </c>
      <c r="I44" s="60">
        <v>84.241079999999982</v>
      </c>
      <c r="J44" s="60">
        <v>83.759340000000009</v>
      </c>
      <c r="K44" s="60">
        <v>81.637817380352658</v>
      </c>
      <c r="L44" s="60">
        <v>63.14200000000001</v>
      </c>
      <c r="M44" s="60">
        <v>62.218884105960306</v>
      </c>
      <c r="N44" s="60">
        <v>80.899979999999999</v>
      </c>
      <c r="O44" s="60">
        <v>163.35500999999999</v>
      </c>
    </row>
    <row r="45" spans="1:21" ht="18.75" x14ac:dyDescent="0.25">
      <c r="B45" s="61" t="s">
        <v>44</v>
      </c>
      <c r="C45" s="61"/>
      <c r="D45" s="60">
        <v>9.6041347979153429</v>
      </c>
      <c r="E45" s="60" t="e">
        <v>#REF!</v>
      </c>
      <c r="F45" s="60">
        <v>4.9197422896842111</v>
      </c>
      <c r="G45" s="60">
        <v>4.9197422896842111</v>
      </c>
      <c r="H45" s="60">
        <v>4.9197422896842111</v>
      </c>
      <c r="I45" s="60">
        <v>5.214104201491228</v>
      </c>
      <c r="J45" s="60">
        <v>5.4697420805701746</v>
      </c>
      <c r="K45" s="60">
        <v>5.4697420805701746</v>
      </c>
      <c r="L45" s="60">
        <v>5.3409504749999996</v>
      </c>
      <c r="M45" s="60">
        <v>5.3409504749999996</v>
      </c>
      <c r="N45" s="60">
        <v>7.7449524540388248</v>
      </c>
      <c r="O45" s="60">
        <v>9.4626282807022548</v>
      </c>
    </row>
    <row r="46" spans="1:21" ht="18.75" x14ac:dyDescent="0.25">
      <c r="B46" s="61" t="s">
        <v>45</v>
      </c>
      <c r="C46" s="61"/>
      <c r="D46" s="60">
        <v>0.15221778087974069</v>
      </c>
      <c r="E46" s="60" t="e">
        <v>#REF!</v>
      </c>
      <c r="F46" s="60">
        <v>0.10384404663985432</v>
      </c>
      <c r="G46" s="60">
        <v>9.9867723612251644E-2</v>
      </c>
      <c r="H46" s="60">
        <v>9.2098458612251632E-2</v>
      </c>
      <c r="I46" s="60">
        <v>0.1585145864050424</v>
      </c>
      <c r="J46" s="60">
        <v>0.10439802603426709</v>
      </c>
      <c r="K46" s="60">
        <v>0.10191584456927971</v>
      </c>
      <c r="L46" s="60">
        <v>2.6845316586200003E-2</v>
      </c>
      <c r="M46" s="60">
        <v>2.6483455155736441E-2</v>
      </c>
      <c r="N46" s="60">
        <v>0.1959053007234258</v>
      </c>
      <c r="O46" s="60">
        <v>0.20046846040561461</v>
      </c>
    </row>
    <row r="47" spans="1:21" ht="18.75" x14ac:dyDescent="0.25">
      <c r="B47" s="62" t="s">
        <v>24</v>
      </c>
      <c r="C47" s="62"/>
      <c r="D47" s="60">
        <v>48.629218061051937</v>
      </c>
      <c r="E47" s="60" t="e">
        <v>#REF!</v>
      </c>
      <c r="F47" s="60">
        <v>85.221915062913894</v>
      </c>
      <c r="G47" s="60">
        <v>81.958657569720145</v>
      </c>
      <c r="H47" s="60">
        <v>75.582638304720149</v>
      </c>
      <c r="I47" s="60">
        <v>89.613698787896254</v>
      </c>
      <c r="J47" s="60">
        <v>89.333480106604441</v>
      </c>
      <c r="K47" s="60">
        <v>87.20947530549212</v>
      </c>
      <c r="L47" s="60">
        <v>68.509795791586214</v>
      </c>
      <c r="M47" s="60">
        <v>67.586318036116054</v>
      </c>
      <c r="N47" s="60">
        <v>88.840837754762248</v>
      </c>
      <c r="O47" s="60">
        <v>173.01810674110789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1.3825579934630712</v>
      </c>
      <c r="E49" s="60" t="e">
        <v>#REF!</v>
      </c>
      <c r="F49" s="60">
        <v>1.64702984656522</v>
      </c>
      <c r="G49" s="60">
        <v>1.62805882253017</v>
      </c>
      <c r="H49" s="60">
        <v>1.9897875178213131</v>
      </c>
      <c r="I49" s="60">
        <v>1.6373863730228315</v>
      </c>
      <c r="J49" s="60">
        <v>1.5560937802421926</v>
      </c>
      <c r="K49" s="60">
        <v>1.5418503218640447</v>
      </c>
      <c r="L49" s="60">
        <v>1.657759559275001</v>
      </c>
      <c r="M49" s="60">
        <v>1.6564089028561011</v>
      </c>
      <c r="N49" s="60">
        <v>2.3214140165684141</v>
      </c>
      <c r="O49" s="60">
        <v>3.6371580254886822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2.2490999999999999</v>
      </c>
      <c r="G50" s="60">
        <v>2.2490999999999999</v>
      </c>
      <c r="H50" s="60">
        <v>2.2490999999999999</v>
      </c>
      <c r="I50" s="60">
        <v>2.2490999999999999</v>
      </c>
      <c r="J50" s="60">
        <v>2.2490999999999999</v>
      </c>
      <c r="K50" s="60">
        <v>2.2490999999999999</v>
      </c>
      <c r="L50" s="60">
        <v>2.2490999999999999</v>
      </c>
      <c r="M50" s="60">
        <v>2.2490999999999999</v>
      </c>
      <c r="N50" s="60">
        <v>2.2961</v>
      </c>
      <c r="O50" s="60">
        <v>2.302</v>
      </c>
    </row>
    <row r="51" spans="2:24" ht="18.75" x14ac:dyDescent="0.25">
      <c r="B51" s="62" t="s">
        <v>28</v>
      </c>
      <c r="C51" s="62"/>
      <c r="D51" s="60">
        <v>0.23145421317784859</v>
      </c>
      <c r="E51" s="60" t="e">
        <v>#REF!</v>
      </c>
      <c r="F51" s="60">
        <v>0.48286119647837528</v>
      </c>
      <c r="G51" s="60">
        <v>0.46915026626388079</v>
      </c>
      <c r="H51" s="60">
        <v>0.44337493415809182</v>
      </c>
      <c r="I51" s="60">
        <v>0.41321897821217762</v>
      </c>
      <c r="J51" s="60">
        <v>0.48904122104508874</v>
      </c>
      <c r="K51" s="60">
        <v>0.4795913492675094</v>
      </c>
      <c r="L51" s="60">
        <v>0.36512142070930004</v>
      </c>
      <c r="M51" s="60">
        <v>0.36495418795236989</v>
      </c>
      <c r="N51" s="60">
        <v>0.49155954702495552</v>
      </c>
      <c r="O51" s="60">
        <v>0.79089188928588283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52.603230267692858</v>
      </c>
      <c r="E53" s="65" t="e">
        <v>#REF!</v>
      </c>
      <c r="F53" s="65">
        <v>89.600906105957492</v>
      </c>
      <c r="G53" s="65">
        <v>86.304966658514189</v>
      </c>
      <c r="H53" s="65">
        <v>80.264900756699546</v>
      </c>
      <c r="I53" s="65">
        <v>93.913404139131259</v>
      </c>
      <c r="J53" s="65">
        <v>93.627715107891717</v>
      </c>
      <c r="K53" s="65">
        <v>91.480016976623673</v>
      </c>
      <c r="L53" s="65">
        <v>72.78177677157052</v>
      </c>
      <c r="M53" s="65">
        <v>71.856781126924517</v>
      </c>
      <c r="N53" s="65">
        <v>93.949911318355603</v>
      </c>
      <c r="O53" s="65">
        <v>179.74815665588244</v>
      </c>
    </row>
    <row r="55" spans="2:24" ht="21" x14ac:dyDescent="0.35">
      <c r="C55" s="66"/>
      <c r="D55" s="66"/>
    </row>
    <row r="57" spans="2:24" ht="43.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 xml:space="preserve">
Gasolina Premium</v>
      </c>
      <c r="G57" s="31" t="str">
        <f t="shared" si="0"/>
        <v xml:space="preserve">
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0.73898247853670818</v>
      </c>
      <c r="E58" s="68" t="e">
        <v>#REF!</v>
      </c>
      <c r="F58" s="68">
        <v>0.89506158153971505</v>
      </c>
      <c r="G58" s="68">
        <v>0.89147879357686388</v>
      </c>
      <c r="H58" s="68">
        <v>0.87922363188785591</v>
      </c>
      <c r="I58" s="68">
        <v>0.8970080551568349</v>
      </c>
      <c r="J58" s="68">
        <v>0.89459985116031182</v>
      </c>
      <c r="K58" s="68">
        <v>0.89241148043527319</v>
      </c>
      <c r="L58" s="68">
        <v>0.86755232972910978</v>
      </c>
      <c r="M58" s="68">
        <v>0.8658735213321026</v>
      </c>
      <c r="N58" s="68">
        <v>0.86109692776467839</v>
      </c>
      <c r="O58" s="68">
        <v>0.90879936150184737</v>
      </c>
    </row>
    <row r="59" spans="2:24" ht="18.75" x14ac:dyDescent="0.25">
      <c r="B59" s="61" t="s">
        <v>44</v>
      </c>
      <c r="C59" s="61"/>
      <c r="D59" s="69">
        <v>0.18257690162829945</v>
      </c>
      <c r="E59" s="69" t="e">
        <v>#REF!</v>
      </c>
      <c r="F59" s="69">
        <v>5.4907282788707219E-2</v>
      </c>
      <c r="G59" s="69">
        <v>5.7004161871127577E-2</v>
      </c>
      <c r="H59" s="69">
        <v>6.1293818883512048E-2</v>
      </c>
      <c r="I59" s="69">
        <v>5.5520340778688129E-2</v>
      </c>
      <c r="J59" s="69">
        <v>5.8420117101727065E-2</v>
      </c>
      <c r="K59" s="69">
        <v>5.9791660095208379E-2</v>
      </c>
      <c r="L59" s="69">
        <v>7.3383073509772329E-2</v>
      </c>
      <c r="M59" s="69">
        <v>7.4327716761567575E-2</v>
      </c>
      <c r="N59" s="69">
        <v>8.243703847462433E-2</v>
      </c>
      <c r="O59" s="69">
        <v>5.2643812636242578E-2</v>
      </c>
    </row>
    <row r="60" spans="2:24" ht="18.75" x14ac:dyDescent="0.25">
      <c r="B60" s="61" t="s">
        <v>45</v>
      </c>
      <c r="C60" s="61"/>
      <c r="D60" s="69">
        <v>2.8936964537181237E-3</v>
      </c>
      <c r="E60" s="69" t="e">
        <v>#REF!</v>
      </c>
      <c r="F60" s="69">
        <v>1.158962014480675E-3</v>
      </c>
      <c r="G60" s="69">
        <v>1.1571492056465496E-3</v>
      </c>
      <c r="H60" s="69">
        <v>1.1474312899410687E-3</v>
      </c>
      <c r="I60" s="69">
        <v>1.6878803175977466E-3</v>
      </c>
      <c r="J60" s="69">
        <v>1.1150333628665854E-3</v>
      </c>
      <c r="K60" s="69">
        <v>1.1140776744206634E-3</v>
      </c>
      <c r="L60" s="69">
        <v>3.6884667806964176E-4</v>
      </c>
      <c r="M60" s="69">
        <v>3.6855888533271871E-4</v>
      </c>
      <c r="N60" s="69">
        <v>2.0852100653888589E-3</v>
      </c>
      <c r="O60" s="69">
        <v>1.1152740820001843E-3</v>
      </c>
    </row>
    <row r="61" spans="2:24" ht="18.75" x14ac:dyDescent="0.25">
      <c r="B61" s="62" t="s">
        <v>24</v>
      </c>
      <c r="C61" s="62"/>
      <c r="D61" s="69">
        <v>0.92445307661872567</v>
      </c>
      <c r="E61" s="69" t="e">
        <v>#REF!</v>
      </c>
      <c r="F61" s="69">
        <v>0.95112782634290294</v>
      </c>
      <c r="G61" s="69">
        <v>0.94964010465363791</v>
      </c>
      <c r="H61" s="69">
        <v>0.94166488206130894</v>
      </c>
      <c r="I61" s="69">
        <v>0.95421627625312078</v>
      </c>
      <c r="J61" s="69">
        <v>0.95413500162490539</v>
      </c>
      <c r="K61" s="69">
        <v>0.95331721820490234</v>
      </c>
      <c r="L61" s="69">
        <v>0.94130424991695183</v>
      </c>
      <c r="M61" s="69">
        <v>0.94056979697900311</v>
      </c>
      <c r="N61" s="69">
        <v>0.94561917630469161</v>
      </c>
      <c r="O61" s="69">
        <v>0.96255844822009029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2.6282758424289999E-2</v>
      </c>
      <c r="E63" s="69" t="e">
        <v>#REF!</v>
      </c>
      <c r="F63" s="69">
        <v>1.8381843645839092E-2</v>
      </c>
      <c r="G63" s="69">
        <v>1.8864022379754413E-2</v>
      </c>
      <c r="H63" s="69">
        <v>2.4790256999791153E-2</v>
      </c>
      <c r="I63" s="69">
        <v>1.7435065718596134E-2</v>
      </c>
      <c r="J63" s="69">
        <v>1.6620012337682608E-2</v>
      </c>
      <c r="K63" s="69">
        <v>1.6854504107252637E-2</v>
      </c>
      <c r="L63" s="69">
        <v>2.2777124066069004E-2</v>
      </c>
      <c r="M63" s="69">
        <v>2.3051532184976343E-2</v>
      </c>
      <c r="N63" s="69">
        <v>2.4709060221484898E-2</v>
      </c>
      <c r="O63" s="69">
        <v>2.0234744506736794E-2</v>
      </c>
    </row>
    <row r="64" spans="2:24" ht="18.75" x14ac:dyDescent="0.25">
      <c r="B64" s="62" t="s">
        <v>27</v>
      </c>
      <c r="C64" s="62"/>
      <c r="D64" s="69">
        <v>4.4864164956984261E-2</v>
      </c>
      <c r="E64" s="69" t="e">
        <v>#REF!</v>
      </c>
      <c r="F64" s="69">
        <v>2.5101308655744264E-2</v>
      </c>
      <c r="G64" s="69">
        <v>2.6059913896949762E-2</v>
      </c>
      <c r="H64" s="69">
        <v>2.8020965313562317E-2</v>
      </c>
      <c r="I64" s="69">
        <v>2.3948658028283085E-2</v>
      </c>
      <c r="J64" s="69">
        <v>2.4021733280666455E-2</v>
      </c>
      <c r="K64" s="69">
        <v>2.4585697230190974E-2</v>
      </c>
      <c r="L64" s="69">
        <v>3.0901966120707933E-2</v>
      </c>
      <c r="M64" s="69">
        <v>3.1299759949270381E-2</v>
      </c>
      <c r="N64" s="69">
        <v>2.4439618598675526E-2</v>
      </c>
      <c r="O64" s="69">
        <v>1.2806807273173028E-2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5.3890213555136159E-3</v>
      </c>
      <c r="G65" s="69">
        <v>5.4359590696579918E-3</v>
      </c>
      <c r="H65" s="69">
        <v>5.5238956253376324E-3</v>
      </c>
      <c r="I65" s="69">
        <v>4.4000000000000011E-3</v>
      </c>
      <c r="J65" s="69">
        <v>5.2232527567456178E-3</v>
      </c>
      <c r="K65" s="69">
        <v>5.242580457654065E-3</v>
      </c>
      <c r="L65" s="69">
        <v>5.0166598962711924E-3</v>
      </c>
      <c r="M65" s="69">
        <v>5.0789108867502928E-3</v>
      </c>
      <c r="N65" s="69">
        <v>5.2321448751481295E-3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0.99999999999999989</v>
      </c>
      <c r="E66" s="70" t="e">
        <v>#REF!</v>
      </c>
      <c r="F66" s="70">
        <v>0.99999999999999989</v>
      </c>
      <c r="G66" s="70">
        <v>1</v>
      </c>
      <c r="H66" s="70">
        <v>1.0000000000000002</v>
      </c>
      <c r="I66" s="70">
        <v>0.99999999999999989</v>
      </c>
      <c r="J66" s="70">
        <v>1</v>
      </c>
      <c r="K66" s="70">
        <v>1</v>
      </c>
      <c r="L66" s="70">
        <v>1</v>
      </c>
      <c r="M66" s="70">
        <v>1.0000000000000002</v>
      </c>
      <c r="N66" s="70">
        <v>1.0000000000000002</v>
      </c>
      <c r="O66" s="70">
        <v>1.0000000000000002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2024-09-17T21:57:53Z</dcterms:created>
  <dcterms:modified xsi:type="dcterms:W3CDTF">2024-09-17T22:00:38Z</dcterms:modified>
</cp:coreProperties>
</file>